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U:\Branche DIRECTION\SAI\Commun\GESTION CONTRATS-MARCHES\DCE-REDACTION\Service-transport de prélèvements CES-2026\"/>
    </mc:Choice>
  </mc:AlternateContent>
  <xr:revisionPtr revIDLastSave="0" documentId="13_ncr:1_{BC1E7A3F-5AC4-42C4-AD68-21BA91B0CE66}" xr6:coauthVersionLast="47" xr6:coauthVersionMax="47" xr10:uidLastSave="{00000000-0000-0000-0000-000000000000}"/>
  <bookViews>
    <workbookView xWindow="-120" yWindow="-120" windowWidth="25440" windowHeight="15270" activeTab="1" xr2:uid="{F429A105-635D-4CFB-B2E5-49B95A64B7CC}"/>
  </bookViews>
  <sheets>
    <sheet name="BPU valant DQE lot1" sheetId="1" r:id="rId1"/>
    <sheet name="BPU valant DQE lo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7" i="2" l="1"/>
  <c r="E28" i="2" s="1"/>
  <c r="D27" i="2"/>
  <c r="D28" i="2" s="1"/>
  <c r="E20" i="2"/>
  <c r="E21" i="2" s="1"/>
  <c r="D20" i="2"/>
  <c r="D21" i="2" s="1"/>
  <c r="E9" i="2"/>
  <c r="E10" i="2" s="1"/>
  <c r="D9" i="2"/>
  <c r="D10" i="2" s="1"/>
  <c r="E53" i="1"/>
  <c r="D53" i="1"/>
  <c r="E46" i="1"/>
  <c r="E47" i="1" s="1"/>
  <c r="D46" i="1"/>
  <c r="D47" i="1" s="1"/>
  <c r="E35" i="1"/>
  <c r="E36" i="1" s="1"/>
  <c r="D35" i="1"/>
  <c r="D36" i="1" s="1"/>
  <c r="E28" i="1"/>
  <c r="E29" i="1" s="1"/>
  <c r="D28" i="1"/>
  <c r="D29" i="1" s="1"/>
  <c r="D13" i="1"/>
  <c r="E12" i="1"/>
  <c r="E13" i="1" s="1"/>
  <c r="D12" i="1"/>
  <c r="E31" i="2" l="1"/>
  <c r="E32" i="2" s="1"/>
  <c r="D31" i="2"/>
  <c r="D32" i="2" s="1"/>
  <c r="D56" i="1"/>
  <c r="D57" i="1" s="1"/>
  <c r="E56" i="1"/>
  <c r="E57" i="1" s="1"/>
</calcChain>
</file>

<file path=xl/sharedStrings.xml><?xml version="1.0" encoding="utf-8"?>
<sst xmlns="http://schemas.openxmlformats.org/spreadsheetml/2006/main" count="137" uniqueCount="78">
  <si>
    <t xml:space="preserve">MS2612 - BORDEREAU DES PRIX UNITAIRES - LOT 1 </t>
  </si>
  <si>
    <t>BPU valant DQE</t>
  </si>
  <si>
    <t xml:space="preserve">Préciser s'il s'agit d'une tournée unique sous forme de circuit entre les sites ou de collectes distinctes : </t>
  </si>
  <si>
    <t>Jours de circuits</t>
  </si>
  <si>
    <t>Enlèvement à J</t>
  </si>
  <si>
    <t>Dépôt à J</t>
  </si>
  <si>
    <t>Montant journalier de collecte incluant les 3 sites HT</t>
  </si>
  <si>
    <t>Montant journalier de collecte incluant les 3 sites TTC</t>
  </si>
  <si>
    <t>Tous les Lundis, mardis et Jeudis</t>
  </si>
  <si>
    <t>Entre 10h00 et 11h00 - Antenne CES de Brest
16 rue Alexandre Ribot - 29200 Brest</t>
  </si>
  <si>
    <t xml:space="preserve">14h00 au plus tard - CES de Saint-Brieuc
26 rue de Paris - 22000 Saint-Brieuc </t>
  </si>
  <si>
    <t>Entre 11h00 et 12h00 - Antenne CES de Quimper
15 rue François Lemarié- PA de Kernoter 29000 Quimper</t>
  </si>
  <si>
    <t>Entre 11h00 et 12h00 - Antenne CES de Laneter
Centre Alpha - 44 avenue Billoux 56600 LANESTER</t>
  </si>
  <si>
    <t>Montant total estimatif hebdomadaire (base 3 collectes par semaine)</t>
  </si>
  <si>
    <t>Montant total estimatif annuel (base 47 semaines)</t>
  </si>
  <si>
    <t>Le candidat précise ses coûts unitaires de tournées individualisées, à toutes fins éventuelles de compréhension de son montant journalier ou pour les cas de recours  à des prestations isolées :</t>
  </si>
  <si>
    <r>
      <t>Montant unitaire par site  d’enlèvement</t>
    </r>
    <r>
      <rPr>
        <b/>
        <sz val="11"/>
        <color theme="1"/>
        <rFont val="Calibri"/>
        <family val="2"/>
      </rPr>
      <t xml:space="preserve"> HT </t>
    </r>
  </si>
  <si>
    <r>
      <t>Montant unitaire par site d’enlèvement</t>
    </r>
    <r>
      <rPr>
        <b/>
        <sz val="11"/>
        <color theme="1"/>
        <rFont val="Calibri"/>
        <family val="2"/>
      </rPr>
      <t xml:space="preserve"> TTC</t>
    </r>
  </si>
  <si>
    <t>TRANSPORT DE CONSOMMABLES DE LABORATOIRE
lot 1 – Transports - C du CCTP - mensuel</t>
  </si>
  <si>
    <t>circuits</t>
  </si>
  <si>
    <t>Dépôt lors de la collecte de prélèvements suivante</t>
  </si>
  <si>
    <r>
      <t xml:space="preserve">Surcoût unitaire mensuel </t>
    </r>
    <r>
      <rPr>
        <b/>
        <sz val="11"/>
        <color theme="1"/>
        <rFont val="Calibri"/>
        <family val="2"/>
      </rPr>
      <t xml:space="preserve">HT </t>
    </r>
    <r>
      <rPr>
        <sz val="10"/>
        <color theme="1"/>
        <rFont val="Calibri"/>
        <family val="2"/>
      </rPr>
      <t>(venant en sus du coût de transport A et B)</t>
    </r>
  </si>
  <si>
    <r>
      <t xml:space="preserve">Surcoût unitaire mensuel </t>
    </r>
    <r>
      <rPr>
        <b/>
        <sz val="11"/>
        <color theme="1"/>
        <rFont val="Calibri"/>
        <family val="2"/>
      </rPr>
      <t xml:space="preserve">TTC </t>
    </r>
    <r>
      <rPr>
        <sz val="10"/>
        <color theme="1"/>
        <rFont val="Calibri"/>
        <family val="2"/>
      </rPr>
      <t>(venant en sus du coût de transport A et B)</t>
    </r>
  </si>
  <si>
    <t xml:space="preserve">Saint-Brieuc / Brest </t>
  </si>
  <si>
    <t xml:space="preserve">lors du dépôt à 14h00  - CES de Saint-Brieuc
26 rue de Paris - 22000 Saint-Brieuc </t>
  </si>
  <si>
    <t xml:space="preserve">Saint-Brieuc / Quimper </t>
  </si>
  <si>
    <t>Entre 11h00 et 12h00 - Antenne CES de Quimper
15 rue François Lemarié -PA de Kernoter 29000 Quimper</t>
  </si>
  <si>
    <t xml:space="preserve">Saint-Brieuc / Lanester </t>
  </si>
  <si>
    <t>Entre 11h00 et 12h00 - Antenne CES de Lanester
Centre Alpha - 44 avenue Billoux 56600 LANESTER</t>
  </si>
  <si>
    <t>Montant total estimatif mensuel</t>
  </si>
  <si>
    <t>Montant total estimatif annuel (base 12 tournées)</t>
  </si>
  <si>
    <r>
      <t xml:space="preserve">VARIANTE NON OBLIGATOIRE – transport B et C
</t>
    </r>
    <r>
      <rPr>
        <sz val="12"/>
        <color theme="1"/>
        <rFont val="Calibri"/>
        <family val="2"/>
      </rPr>
      <t>Le prestataire récupère les résultats médicaux quotidiennement et les consommables de laboratoire 1 fois par mois, le matin après 08h00 au CES de Saint-Brieuc et les dépose à  J dans les sites de destination lors de la collecte des prélèvements.</t>
    </r>
  </si>
  <si>
    <t>Dépôt lors de la collecte de prélèvements à J</t>
  </si>
  <si>
    <r>
      <t xml:space="preserve">Surcoût par jour </t>
    </r>
    <r>
      <rPr>
        <b/>
        <sz val="11"/>
        <color theme="1"/>
        <rFont val="Calibri"/>
        <family val="2"/>
      </rPr>
      <t xml:space="preserve">HT </t>
    </r>
  </si>
  <si>
    <r>
      <t xml:space="preserve">Surcoût par jour </t>
    </r>
    <r>
      <rPr>
        <b/>
        <sz val="11"/>
        <color theme="1"/>
        <rFont val="Calibri"/>
        <family val="2"/>
      </rPr>
      <t xml:space="preserve">TTC </t>
    </r>
  </si>
  <si>
    <t>CES de Saint-Brieuc
26 rue de Paris, 22000 Saint-Brieuc</t>
  </si>
  <si>
    <t xml:space="preserve"> Antenne de Brest / Lanester / Quimper</t>
  </si>
  <si>
    <t>Montant total estimatif hebdomadaire (base 3 tournées par semaine)</t>
  </si>
  <si>
    <t>TRANSPORT DE FOURNITURES DE BUREAU ET IMPRIMES 
DE LA CPAM DE SAINT-BRIEUC VERS LES ANTENNES DU CES
lot 1 – Transports - D du CCTP – mensuel</t>
  </si>
  <si>
    <t xml:space="preserve">Préciser l’organisation retenue : horaires d’enlèvement et délai de remise (J, J+1, J+2)… : </t>
  </si>
  <si>
    <t>Dépôt à J + 2 maximum</t>
  </si>
  <si>
    <t>TRANSPORT DE MEDICAMENTS / VACCINS 
DU CES DE SAINT-BRIEUC VERS LES ANTENNES
lot 1 – Transports E du CCTP - mensuel</t>
  </si>
  <si>
    <t xml:space="preserve">Le candidat précise s’il effectue une tournée dédiée ou s’il l’organise dans le cadre des variantes non obligatoires prévoyant l’enlèvement des transports B et C le matin. </t>
  </si>
  <si>
    <t>Enlèvement à J – 08h00</t>
  </si>
  <si>
    <t>Dépôt à J lors des collectes de prélèvements</t>
  </si>
  <si>
    <r>
      <t xml:space="preserve">Coût unitaire </t>
    </r>
    <r>
      <rPr>
        <b/>
        <sz val="11"/>
        <color theme="1"/>
        <rFont val="Calibri"/>
        <family val="2"/>
      </rPr>
      <t xml:space="preserve">HT </t>
    </r>
  </si>
  <si>
    <r>
      <t xml:space="preserve">Coût unitaire </t>
    </r>
    <r>
      <rPr>
        <b/>
        <sz val="11"/>
        <color theme="1"/>
        <rFont val="Calibri"/>
        <family val="2"/>
      </rPr>
      <t xml:space="preserve">TTC </t>
    </r>
  </si>
  <si>
    <t>CES Saint-Brieuc / antennes de Brest, Quimper et Lanester</t>
  </si>
  <si>
    <t>CES de Saint-Brieuc
26 rue de Paris
22000 Saint-Brieuc</t>
  </si>
  <si>
    <t>Horaires identiques à ceux des passages pour collecte de prélèvements</t>
  </si>
  <si>
    <t>Montant total estimatif annuel (base 3 demandes par an)</t>
  </si>
  <si>
    <t>Montant total estimatif annuel (A+B+C+D+E)</t>
  </si>
  <si>
    <t>Montant total estimatif annuel (A+B+C+D+E+variante)</t>
  </si>
  <si>
    <t xml:space="preserve">Le candidat donne toutes les précisions qu’il juge utiles à la compréhension de sa proposition tarifaire (agrandir le cadre de réponse si nécessaire) : </t>
  </si>
  <si>
    <t>MS2612 - BORDEREAU DES PRIX UNITAIRES - LOT 2</t>
  </si>
  <si>
    <r>
      <rPr>
        <b/>
        <u/>
        <sz val="11"/>
        <color theme="1"/>
        <rFont val="Aptos Narrow"/>
        <family val="2"/>
        <scheme val="minor"/>
      </rPr>
      <t>CIRCUITS DE TRANSPORT DE PRELEVEMENTS MEDICAUX
(tournées lot 2 - A et B du CCTP)</t>
    </r>
    <r>
      <rPr>
        <sz val="11"/>
        <color theme="1"/>
        <rFont val="Aptos Narrow"/>
        <family val="2"/>
        <scheme val="minor"/>
      </rPr>
      <t xml:space="preserve">
De préférence, les tournées de Rennes et Saint-Malo sont mutualisées entre elles. </t>
    </r>
    <r>
      <rPr>
        <sz val="11"/>
        <color rgb="FFFF0000"/>
        <rFont val="Aptos Narrow"/>
        <family val="2"/>
        <scheme val="minor"/>
      </rPr>
      <t xml:space="preserve">
</t>
    </r>
    <r>
      <rPr>
        <sz val="11"/>
        <color theme="1"/>
        <rFont val="Aptos Narrow"/>
        <family val="2"/>
        <scheme val="minor"/>
      </rPr>
      <t xml:space="preserve">
Le coût des circuits relatifs aux prélèvements comprend le transport des résultats médicaux.
Les prélèvements sont enlevés à J et remis à J - 14h00 ; Les résultats médicaux sont enlevés à J - 14h00 et remis à la collecte de prélèvement suivante</t>
    </r>
  </si>
  <si>
    <r>
      <t>Montant unitaire par site d’enlèvement</t>
    </r>
    <r>
      <rPr>
        <b/>
        <sz val="11"/>
        <color theme="1"/>
        <rFont val="Calibri"/>
        <family val="2"/>
      </rPr>
      <t xml:space="preserve"> HT </t>
    </r>
  </si>
  <si>
    <r>
      <t xml:space="preserve">Montant unitaire par site d’enlèvement </t>
    </r>
    <r>
      <rPr>
        <b/>
        <sz val="11"/>
        <color theme="1"/>
        <rFont val="Calibri"/>
        <family val="2"/>
      </rPr>
      <t xml:space="preserve">TTC </t>
    </r>
  </si>
  <si>
    <t>Les lundis, mardis, mercredis et vendredis : Rennes / Saint-Brieuc</t>
  </si>
  <si>
    <t>Entre 12h30 et 13h00 - CES de Rennes
3 place du colombier - 35000 Rennes</t>
  </si>
  <si>
    <t>14h15 au plus tard - CES de Saint-Brieuc
2 rue Notre Dame - 22000 Saint-Brieuc</t>
  </si>
  <si>
    <t>Les jeudis : Saint-Malo / Rennes / Saint-Brieuc</t>
  </si>
  <si>
    <t>Entre 11h00 et 13h00 - CES de Saint-Malo
10 avenue Jean Jaurès - 35400 Saint-Malo
Entre 12h30 et 13h00 - CES de Rennes
3 place du colombier - 35000 Rennes</t>
  </si>
  <si>
    <t>Montant total estimatif hebdomadaire (base 4 tournées par semaine vers Rennes + 1 tournée mutualisée Saint-Malo / Rennes)</t>
  </si>
  <si>
    <t>Le candidat précise son coût unitaire de tournée individualisée, en cas de recours à des tournées isolées :</t>
  </si>
  <si>
    <t>Saint-Malo / Saint-Brieuc</t>
  </si>
  <si>
    <t>Entre 11h00 et 13h00 - CES de Saint-Malo
10 avenue Jean Jaurès - 35400 Saint-Malo</t>
  </si>
  <si>
    <t>TRANSPORT DE CONSOMMABLES DE LABORATOIRE
lot 2 – Transports - C du CCTP - mensuel</t>
  </si>
  <si>
    <t xml:space="preserve">Saint-Brieuc / Saint-Malo </t>
  </si>
  <si>
    <t xml:space="preserve">Saint-Brieuc / Rennes </t>
  </si>
  <si>
    <t>CES de Rennes et Saint-Malo</t>
  </si>
  <si>
    <t>Montant total estimatif hebdomadaire (base 5 tournées par semaine)</t>
  </si>
  <si>
    <t>Montant total estimatif annuel (A+B+C)</t>
  </si>
  <si>
    <t>Montant total estimatif annuel (A+B+C+variante)</t>
  </si>
  <si>
    <t>NOM DU CANDIDAT :</t>
  </si>
  <si>
    <t>….....................</t>
  </si>
  <si>
    <t>…....................</t>
  </si>
  <si>
    <r>
      <rPr>
        <b/>
        <u/>
        <sz val="11"/>
        <color theme="1"/>
        <rFont val="Aptos Narrow"/>
        <family val="2"/>
        <scheme val="minor"/>
      </rPr>
      <t xml:space="preserve">CIRCUITS DE TRANSPORT DE PRELEVEMENTS MEDICAUX et RESULTAT MEDICAUX 
(lot 1 – Transports A et B du CCTP)
</t>
    </r>
    <r>
      <rPr>
        <sz val="11"/>
        <color theme="1"/>
        <rFont val="Aptos Narrow"/>
        <family val="2"/>
        <scheme val="minor"/>
      </rPr>
      <t xml:space="preserve">
Le coût des circuits relatifs aux prélèvements comprend le transport des résultats médicaux.
==&gt; Les prélèvements sont enlevés à J dans les antennes du CES et remis à J-14h00 au CES de Saint-Brieuc.
==&gt; Les résultats médicaux sont enlevés à J-14h00 à Saint-Brieuc et remis aux antennes lors de la collecte de prélèvements suivante.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</si>
</sst>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,&quot;€ HT&quot;"/>
    <numFmt numFmtId="165" formatCode="0.00,&quot;€ TTC&quot;"/>
  </numFmts>
  <fonts count="17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0"/>
      <name val="Arial Black"/>
      <family val="2"/>
    </font>
    <font>
      <sz val="11"/>
      <color theme="0"/>
      <name val="Arial Black"/>
      <family val="2"/>
    </font>
    <font>
      <b/>
      <u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u/>
      <sz val="11"/>
      <color theme="1"/>
      <name val="Calibri"/>
      <family val="2"/>
    </font>
    <font>
      <b/>
      <u/>
      <sz val="12"/>
      <color theme="1"/>
      <name val="Calibri"/>
      <family val="2"/>
    </font>
    <font>
      <sz val="10"/>
      <color theme="1"/>
      <name val="Calibri"/>
      <family val="2"/>
    </font>
    <font>
      <sz val="12"/>
      <color theme="1"/>
      <name val="Calibri"/>
      <family val="2"/>
    </font>
    <font>
      <b/>
      <sz val="11"/>
      <color rgb="FFFF0000"/>
      <name val="Calibri"/>
      <family val="2"/>
    </font>
    <font>
      <sz val="11"/>
      <color rgb="FFC00000"/>
      <name val="Arial Black"/>
      <family val="2"/>
    </font>
    <font>
      <sz val="11"/>
      <color rgb="FFC00000"/>
      <name val="Aptos Narrow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4" fillId="2" borderId="0" xfId="0" applyFont="1" applyFill="1"/>
    <xf numFmtId="0" fontId="3" fillId="2" borderId="0" xfId="0" applyFont="1" applyFill="1"/>
    <xf numFmtId="0" fontId="5" fillId="2" borderId="0" xfId="0" applyFont="1" applyFill="1"/>
    <xf numFmtId="0" fontId="7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3" borderId="14" xfId="0" applyFill="1" applyBorder="1"/>
    <xf numFmtId="0" fontId="0" fillId="3" borderId="15" xfId="0" applyFill="1" applyBorder="1"/>
    <xf numFmtId="0" fontId="2" fillId="3" borderId="16" xfId="0" applyFont="1" applyFill="1" applyBorder="1" applyAlignment="1">
      <alignment horizontal="right"/>
    </xf>
    <xf numFmtId="0" fontId="2" fillId="3" borderId="9" xfId="0" applyFont="1" applyFill="1" applyBorder="1"/>
    <xf numFmtId="0" fontId="0" fillId="4" borderId="17" xfId="0" applyFill="1" applyBorder="1"/>
    <xf numFmtId="0" fontId="0" fillId="4" borderId="18" xfId="0" applyFill="1" applyBorder="1"/>
    <xf numFmtId="0" fontId="2" fillId="4" borderId="19" xfId="0" applyFont="1" applyFill="1" applyBorder="1" applyAlignment="1">
      <alignment horizontal="right"/>
    </xf>
    <xf numFmtId="0" fontId="2" fillId="4" borderId="19" xfId="0" applyFont="1" applyFill="1" applyBorder="1"/>
    <xf numFmtId="0" fontId="0" fillId="0" borderId="0" xfId="0" applyAlignment="1">
      <alignment horizontal="right"/>
    </xf>
    <xf numFmtId="0" fontId="8" fillId="0" borderId="1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0" fillId="0" borderId="11" xfId="0" applyBorder="1"/>
    <xf numFmtId="0" fontId="8" fillId="0" borderId="10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24" xfId="0" applyFont="1" applyBorder="1" applyAlignment="1">
      <alignment vertical="center" wrapText="1"/>
    </xf>
    <xf numFmtId="0" fontId="9" fillId="0" borderId="10" xfId="0" applyFont="1" applyBorder="1"/>
    <xf numFmtId="0" fontId="0" fillId="0" borderId="24" xfId="0" applyBorder="1"/>
    <xf numFmtId="0" fontId="9" fillId="0" borderId="25" xfId="0" applyFont="1" applyBorder="1"/>
    <xf numFmtId="0" fontId="0" fillId="0" borderId="26" xfId="0" applyBorder="1" applyAlignment="1">
      <alignment wrapText="1"/>
    </xf>
    <xf numFmtId="0" fontId="0" fillId="5" borderId="14" xfId="0" applyFill="1" applyBorder="1"/>
    <xf numFmtId="0" fontId="0" fillId="5" borderId="15" xfId="0" applyFill="1" applyBorder="1"/>
    <xf numFmtId="0" fontId="2" fillId="5" borderId="16" xfId="0" applyFont="1" applyFill="1" applyBorder="1" applyAlignment="1">
      <alignment horizontal="right" wrapText="1"/>
    </xf>
    <xf numFmtId="0" fontId="2" fillId="5" borderId="16" xfId="0" applyFont="1" applyFill="1" applyBorder="1"/>
    <xf numFmtId="0" fontId="2" fillId="5" borderId="24" xfId="0" applyFont="1" applyFill="1" applyBorder="1"/>
    <xf numFmtId="0" fontId="2" fillId="4" borderId="19" xfId="0" applyFont="1" applyFill="1" applyBorder="1" applyAlignment="1">
      <alignment horizontal="right" wrapText="1"/>
    </xf>
    <xf numFmtId="0" fontId="2" fillId="4" borderId="27" xfId="0" applyFont="1" applyFill="1" applyBorder="1"/>
    <xf numFmtId="0" fontId="0" fillId="0" borderId="0" xfId="0" applyAlignment="1">
      <alignment wrapText="1"/>
    </xf>
    <xf numFmtId="0" fontId="0" fillId="6" borderId="10" xfId="0" applyFill="1" applyBorder="1"/>
    <xf numFmtId="0" fontId="10" fillId="0" borderId="28" xfId="0" applyFont="1" applyBorder="1" applyAlignment="1">
      <alignment horizontal="center" vertical="center" wrapText="1"/>
    </xf>
    <xf numFmtId="0" fontId="0" fillId="6" borderId="25" xfId="0" applyFill="1" applyBorder="1"/>
    <xf numFmtId="0" fontId="8" fillId="0" borderId="26" xfId="0" applyFont="1" applyBorder="1" applyAlignment="1">
      <alignment wrapText="1"/>
    </xf>
    <xf numFmtId="0" fontId="0" fillId="7" borderId="14" xfId="0" applyFill="1" applyBorder="1"/>
    <xf numFmtId="0" fontId="0" fillId="7" borderId="15" xfId="0" applyFill="1" applyBorder="1"/>
    <xf numFmtId="0" fontId="2" fillId="7" borderId="16" xfId="0" applyFont="1" applyFill="1" applyBorder="1" applyAlignment="1">
      <alignment horizontal="right"/>
    </xf>
    <xf numFmtId="0" fontId="2" fillId="7" borderId="16" xfId="0" applyFont="1" applyFill="1" applyBorder="1"/>
    <xf numFmtId="0" fontId="2" fillId="7" borderId="24" xfId="0" applyFont="1" applyFill="1" applyBorder="1"/>
    <xf numFmtId="0" fontId="2" fillId="0" borderId="29" xfId="0" applyFont="1" applyBorder="1"/>
    <xf numFmtId="0" fontId="0" fillId="0" borderId="5" xfId="0" applyBorder="1"/>
    <xf numFmtId="0" fontId="0" fillId="0" borderId="30" xfId="0" applyBorder="1"/>
    <xf numFmtId="0" fontId="0" fillId="8" borderId="14" xfId="0" applyFill="1" applyBorder="1"/>
    <xf numFmtId="0" fontId="0" fillId="8" borderId="15" xfId="0" applyFill="1" applyBorder="1"/>
    <xf numFmtId="0" fontId="2" fillId="8" borderId="16" xfId="0" applyFont="1" applyFill="1" applyBorder="1" applyAlignment="1">
      <alignment horizontal="right" wrapText="1"/>
    </xf>
    <xf numFmtId="0" fontId="2" fillId="8" borderId="16" xfId="0" applyFont="1" applyFill="1" applyBorder="1"/>
    <xf numFmtId="0" fontId="2" fillId="8" borderId="24" xfId="0" applyFont="1" applyFill="1" applyBorder="1"/>
    <xf numFmtId="0" fontId="13" fillId="0" borderId="10" xfId="0" applyFont="1" applyBorder="1"/>
    <xf numFmtId="0" fontId="10" fillId="0" borderId="11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4" borderId="19" xfId="0" applyFill="1" applyBorder="1" applyAlignment="1">
      <alignment horizontal="right"/>
    </xf>
    <xf numFmtId="0" fontId="0" fillId="4" borderId="33" xfId="0" applyFill="1" applyBorder="1"/>
    <xf numFmtId="0" fontId="0" fillId="4" borderId="27" xfId="0" applyFill="1" applyBorder="1"/>
    <xf numFmtId="0" fontId="0" fillId="9" borderId="20" xfId="0" applyFill="1" applyBorder="1" applyAlignment="1">
      <alignment horizontal="right" vertical="center"/>
    </xf>
    <xf numFmtId="0" fontId="0" fillId="9" borderId="15" xfId="0" applyFill="1" applyBorder="1" applyAlignment="1">
      <alignment horizontal="right" vertical="center"/>
    </xf>
    <xf numFmtId="0" fontId="2" fillId="9" borderId="16" xfId="0" applyFont="1" applyFill="1" applyBorder="1" applyAlignment="1">
      <alignment horizontal="right" vertical="center"/>
    </xf>
    <xf numFmtId="164" fontId="2" fillId="9" borderId="11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10" borderId="20" xfId="0" applyFill="1" applyBorder="1" applyAlignment="1">
      <alignment horizontal="right" vertical="center"/>
    </xf>
    <xf numFmtId="0" fontId="0" fillId="10" borderId="15" xfId="0" applyFill="1" applyBorder="1" applyAlignment="1">
      <alignment horizontal="right" vertical="center"/>
    </xf>
    <xf numFmtId="0" fontId="2" fillId="10" borderId="16" xfId="0" applyFont="1" applyFill="1" applyBorder="1" applyAlignment="1">
      <alignment horizontal="right" vertical="center"/>
    </xf>
    <xf numFmtId="165" fontId="2" fillId="10" borderId="11" xfId="0" applyNumberFormat="1" applyFont="1" applyFill="1" applyBorder="1" applyAlignment="1">
      <alignment horizontal="right" vertical="center"/>
    </xf>
    <xf numFmtId="0" fontId="2" fillId="0" borderId="1" xfId="0" applyFont="1" applyBorder="1"/>
    <xf numFmtId="0" fontId="0" fillId="0" borderId="2" xfId="0" applyBorder="1"/>
    <xf numFmtId="0" fontId="0" fillId="0" borderId="3" xfId="0" applyBorder="1"/>
    <xf numFmtId="0" fontId="4" fillId="11" borderId="0" xfId="0" applyFont="1" applyFill="1"/>
    <xf numFmtId="0" fontId="3" fillId="11" borderId="0" xfId="0" applyFont="1" applyFill="1"/>
    <xf numFmtId="0" fontId="5" fillId="11" borderId="0" xfId="0" applyFont="1" applyFill="1"/>
    <xf numFmtId="0" fontId="9" fillId="0" borderId="10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12" borderId="14" xfId="0" applyFill="1" applyBorder="1"/>
    <xf numFmtId="0" fontId="0" fillId="12" borderId="15" xfId="0" applyFill="1" applyBorder="1" applyAlignment="1">
      <alignment vertical="center"/>
    </xf>
    <xf numFmtId="0" fontId="2" fillId="12" borderId="16" xfId="0" applyFont="1" applyFill="1" applyBorder="1" applyAlignment="1">
      <alignment horizontal="right" vertical="center"/>
    </xf>
    <xf numFmtId="0" fontId="2" fillId="12" borderId="9" xfId="0" applyFont="1" applyFill="1" applyBorder="1" applyAlignment="1">
      <alignment vertical="center"/>
    </xf>
    <xf numFmtId="0" fontId="2" fillId="12" borderId="28" xfId="0" applyFont="1" applyFill="1" applyBorder="1" applyAlignment="1">
      <alignment vertical="center"/>
    </xf>
    <xf numFmtId="0" fontId="0" fillId="4" borderId="18" xfId="0" applyFill="1" applyBorder="1" applyAlignment="1">
      <alignment vertical="center"/>
    </xf>
    <xf numFmtId="0" fontId="2" fillId="4" borderId="19" xfId="0" applyFont="1" applyFill="1" applyBorder="1" applyAlignment="1">
      <alignment horizontal="right" vertical="center"/>
    </xf>
    <xf numFmtId="0" fontId="2" fillId="4" borderId="19" xfId="0" applyFont="1" applyFill="1" applyBorder="1" applyAlignment="1">
      <alignment vertical="center"/>
    </xf>
    <xf numFmtId="0" fontId="2" fillId="4" borderId="27" xfId="0" applyFont="1" applyFill="1" applyBorder="1" applyAlignment="1">
      <alignment vertical="center"/>
    </xf>
    <xf numFmtId="0" fontId="14" fillId="0" borderId="2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2" fillId="0" borderId="37" xfId="0" applyFont="1" applyBorder="1"/>
    <xf numFmtId="0" fontId="0" fillId="0" borderId="38" xfId="0" applyBorder="1" applyAlignment="1">
      <alignment vertical="center" wrapText="1"/>
    </xf>
    <xf numFmtId="0" fontId="0" fillId="0" borderId="38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0" xfId="0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9" fillId="0" borderId="11" xfId="0" applyFont="1" applyBorder="1"/>
    <xf numFmtId="0" fontId="0" fillId="11" borderId="14" xfId="0" applyFill="1" applyBorder="1"/>
    <xf numFmtId="0" fontId="0" fillId="11" borderId="15" xfId="0" applyFill="1" applyBorder="1"/>
    <xf numFmtId="0" fontId="2" fillId="11" borderId="16" xfId="0" applyFont="1" applyFill="1" applyBorder="1" applyAlignment="1">
      <alignment horizontal="right" wrapText="1"/>
    </xf>
    <xf numFmtId="0" fontId="2" fillId="11" borderId="16" xfId="0" applyFont="1" applyFill="1" applyBorder="1"/>
    <xf numFmtId="0" fontId="2" fillId="11" borderId="24" xfId="0" applyFont="1" applyFill="1" applyBorder="1"/>
    <xf numFmtId="0" fontId="0" fillId="13" borderId="14" xfId="0" applyFill="1" applyBorder="1"/>
    <xf numFmtId="0" fontId="0" fillId="13" borderId="15" xfId="0" applyFill="1" applyBorder="1"/>
    <xf numFmtId="0" fontId="2" fillId="13" borderId="16" xfId="0" applyFont="1" applyFill="1" applyBorder="1" applyAlignment="1">
      <alignment horizontal="right"/>
    </xf>
    <xf numFmtId="0" fontId="2" fillId="13" borderId="16" xfId="0" applyFont="1" applyFill="1" applyBorder="1"/>
    <xf numFmtId="0" fontId="2" fillId="13" borderId="24" xfId="0" applyFont="1" applyFill="1" applyBorder="1"/>
    <xf numFmtId="0" fontId="16" fillId="11" borderId="0" xfId="0" applyFont="1" applyFill="1"/>
    <xf numFmtId="0" fontId="15" fillId="11" borderId="0" xfId="0" applyFont="1" applyFill="1" applyAlignment="1">
      <alignment horizontal="left"/>
    </xf>
    <xf numFmtId="0" fontId="15" fillId="2" borderId="0" xfId="0" applyFont="1" applyFill="1" applyAlignment="1">
      <alignment horizontal="left"/>
    </xf>
    <xf numFmtId="0" fontId="6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9" fillId="0" borderId="1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20" xfId="0" applyFont="1" applyBorder="1" applyAlignment="1">
      <alignment horizontal="left" wrapText="1"/>
    </xf>
    <xf numFmtId="0" fontId="2" fillId="0" borderId="15" xfId="0" applyFont="1" applyBorder="1" applyAlignment="1">
      <alignment horizontal="left" wrapText="1"/>
    </xf>
    <xf numFmtId="0" fontId="2" fillId="0" borderId="16" xfId="0" applyFont="1" applyBorder="1" applyAlignment="1">
      <alignment horizontal="left" wrapText="1"/>
    </xf>
    <xf numFmtId="0" fontId="9" fillId="0" borderId="0" xfId="0" applyFont="1" applyAlignment="1">
      <alignment vertical="center"/>
    </xf>
    <xf numFmtId="0" fontId="0" fillId="0" borderId="34" xfId="0" applyBorder="1" applyAlignment="1" applyProtection="1">
      <alignment horizontal="center"/>
      <protection locked="0"/>
    </xf>
    <xf numFmtId="0" fontId="0" fillId="0" borderId="35" xfId="0" applyBorder="1" applyAlignment="1" applyProtection="1">
      <alignment horizontal="center"/>
      <protection locked="0"/>
    </xf>
    <xf numFmtId="0" fontId="0" fillId="0" borderId="36" xfId="0" applyBorder="1" applyAlignment="1" applyProtection="1">
      <alignment horizontal="center"/>
      <protection locked="0"/>
    </xf>
    <xf numFmtId="0" fontId="0" fillId="0" borderId="11" xfId="0" applyBorder="1" applyProtection="1">
      <protection locked="0"/>
    </xf>
    <xf numFmtId="0" fontId="0" fillId="0" borderId="24" xfId="0" applyBorder="1" applyProtection="1"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3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0" fillId="0" borderId="32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left" vertical="top" wrapText="1"/>
      <protection locked="0"/>
    </xf>
    <xf numFmtId="0" fontId="0" fillId="0" borderId="8" xfId="0" applyBorder="1" applyAlignment="1" applyProtection="1">
      <alignment horizontal="left" vertical="top" wrapText="1"/>
      <protection locked="0"/>
    </xf>
    <xf numFmtId="0" fontId="0" fillId="0" borderId="9" xfId="0" applyBorder="1" applyAlignment="1" applyProtection="1">
      <alignment horizontal="left" vertical="top" wrapText="1"/>
      <protection locked="0"/>
    </xf>
    <xf numFmtId="0" fontId="16" fillId="2" borderId="0" xfId="0" applyFont="1" applyFill="1" applyProtection="1">
      <protection locked="0"/>
    </xf>
    <xf numFmtId="0" fontId="0" fillId="0" borderId="11" xfId="0" applyBorder="1" applyAlignment="1" applyProtection="1">
      <alignment vertical="center"/>
      <protection locked="0"/>
    </xf>
    <xf numFmtId="0" fontId="0" fillId="0" borderId="24" xfId="0" applyBorder="1" applyAlignment="1" applyProtection="1">
      <alignment vertical="center"/>
      <protection locked="0"/>
    </xf>
    <xf numFmtId="0" fontId="0" fillId="0" borderId="33" xfId="0" applyBorder="1" applyAlignment="1" applyProtection="1">
      <alignment vertical="center"/>
      <protection locked="0"/>
    </xf>
    <xf numFmtId="0" fontId="0" fillId="0" borderId="27" xfId="0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74E09-979D-4EFF-9ED0-CCD149084EAC}">
  <sheetPr>
    <pageSetUpPr fitToPage="1"/>
  </sheetPr>
  <dimension ref="A1:E61"/>
  <sheetViews>
    <sheetView view="pageLayout" zoomScaleNormal="85" workbookViewId="0">
      <selection activeCell="A7" sqref="A7:E7"/>
    </sheetView>
  </sheetViews>
  <sheetFormatPr baseColWidth="10" defaultRowHeight="15" x14ac:dyDescent="0.25"/>
  <cols>
    <col min="1" max="1" width="27.85546875" customWidth="1"/>
    <col min="2" max="2" width="49.28515625" customWidth="1"/>
    <col min="3" max="3" width="50.28515625" customWidth="1"/>
    <col min="4" max="5" width="25.7109375" customWidth="1"/>
    <col min="6" max="6" width="24.28515625" customWidth="1"/>
    <col min="7" max="7" width="21.42578125" customWidth="1"/>
  </cols>
  <sheetData>
    <row r="1" spans="1:5" ht="24.75" customHeight="1" x14ac:dyDescent="0.4">
      <c r="A1" s="1" t="s">
        <v>0</v>
      </c>
      <c r="B1" s="2"/>
      <c r="C1" s="2"/>
      <c r="D1" s="2"/>
      <c r="E1" s="2"/>
    </row>
    <row r="2" spans="1:5" ht="24.75" customHeight="1" x14ac:dyDescent="0.4">
      <c r="A2" s="3" t="s">
        <v>1</v>
      </c>
      <c r="B2" s="2"/>
      <c r="C2" s="2"/>
      <c r="D2" s="2"/>
      <c r="E2" s="2"/>
    </row>
    <row r="3" spans="1:5" ht="18.75" x14ac:dyDescent="0.4">
      <c r="A3" s="113" t="s">
        <v>74</v>
      </c>
      <c r="B3" s="147" t="s">
        <v>76</v>
      </c>
      <c r="C3" s="2"/>
      <c r="D3" s="2"/>
      <c r="E3" s="2"/>
    </row>
    <row r="4" spans="1:5" ht="15.75" thickBot="1" x14ac:dyDescent="0.3"/>
    <row r="5" spans="1:5" ht="91.5" customHeight="1" x14ac:dyDescent="0.25">
      <c r="A5" s="120" t="s">
        <v>77</v>
      </c>
      <c r="B5" s="121"/>
      <c r="C5" s="121"/>
      <c r="D5" s="121"/>
      <c r="E5" s="122"/>
    </row>
    <row r="6" spans="1:5" ht="23.25" customHeight="1" x14ac:dyDescent="0.25">
      <c r="A6" s="4" t="s">
        <v>2</v>
      </c>
      <c r="B6" s="5"/>
      <c r="C6" s="5"/>
      <c r="D6" s="5"/>
      <c r="E6" s="6"/>
    </row>
    <row r="7" spans="1:5" ht="30" customHeight="1" x14ac:dyDescent="0.25">
      <c r="A7" s="144"/>
      <c r="B7" s="145"/>
      <c r="C7" s="145"/>
      <c r="D7" s="145"/>
      <c r="E7" s="146"/>
    </row>
    <row r="8" spans="1:5" ht="50.25" customHeight="1" x14ac:dyDescent="0.25">
      <c r="A8" s="7" t="s">
        <v>3</v>
      </c>
      <c r="B8" s="8" t="s">
        <v>4</v>
      </c>
      <c r="C8" s="8" t="s">
        <v>5</v>
      </c>
      <c r="D8" s="8" t="s">
        <v>6</v>
      </c>
      <c r="E8" s="8" t="s">
        <v>7</v>
      </c>
    </row>
    <row r="9" spans="1:5" ht="30" x14ac:dyDescent="0.25">
      <c r="A9" s="123" t="s">
        <v>8</v>
      </c>
      <c r="B9" s="9" t="s">
        <v>9</v>
      </c>
      <c r="C9" s="9" t="s">
        <v>10</v>
      </c>
      <c r="D9" s="139"/>
      <c r="E9" s="139"/>
    </row>
    <row r="10" spans="1:5" ht="34.5" customHeight="1" x14ac:dyDescent="0.25">
      <c r="A10" s="123"/>
      <c r="B10" s="9" t="s">
        <v>11</v>
      </c>
      <c r="C10" s="9" t="s">
        <v>10</v>
      </c>
      <c r="D10" s="139"/>
      <c r="E10" s="139"/>
    </row>
    <row r="11" spans="1:5" ht="30" x14ac:dyDescent="0.25">
      <c r="A11" s="123"/>
      <c r="B11" s="9" t="s">
        <v>12</v>
      </c>
      <c r="C11" s="9" t="s">
        <v>10</v>
      </c>
      <c r="D11" s="140"/>
      <c r="E11" s="140"/>
    </row>
    <row r="12" spans="1:5" x14ac:dyDescent="0.25">
      <c r="A12" s="10"/>
      <c r="B12" s="11"/>
      <c r="C12" s="12" t="s">
        <v>13</v>
      </c>
      <c r="D12" s="13">
        <f>D9*3</f>
        <v>0</v>
      </c>
      <c r="E12" s="13">
        <f>E9*3</f>
        <v>0</v>
      </c>
    </row>
    <row r="13" spans="1:5" ht="15.75" thickBot="1" x14ac:dyDescent="0.3">
      <c r="A13" s="14"/>
      <c r="B13" s="15"/>
      <c r="C13" s="16" t="s">
        <v>14</v>
      </c>
      <c r="D13" s="17">
        <f>D12*47</f>
        <v>0</v>
      </c>
      <c r="E13" s="17">
        <f>E12*47</f>
        <v>0</v>
      </c>
    </row>
    <row r="14" spans="1:5" x14ac:dyDescent="0.25">
      <c r="C14" s="18"/>
    </row>
    <row r="15" spans="1:5" ht="36" customHeight="1" x14ac:dyDescent="0.25">
      <c r="A15" s="130" t="s">
        <v>15</v>
      </c>
      <c r="B15" s="131"/>
      <c r="C15" s="131"/>
      <c r="D15" s="131"/>
      <c r="E15" s="132"/>
    </row>
    <row r="16" spans="1:5" ht="30" x14ac:dyDescent="0.25">
      <c r="B16" s="19" t="s">
        <v>4</v>
      </c>
      <c r="C16" s="19" t="s">
        <v>5</v>
      </c>
      <c r="D16" s="20" t="s">
        <v>16</v>
      </c>
      <c r="E16" s="20" t="s">
        <v>17</v>
      </c>
    </row>
    <row r="17" spans="1:5" ht="30" x14ac:dyDescent="0.25">
      <c r="B17" s="9" t="s">
        <v>9</v>
      </c>
      <c r="C17" s="9" t="s">
        <v>10</v>
      </c>
      <c r="D17" s="137"/>
      <c r="E17" s="137"/>
    </row>
    <row r="18" spans="1:5" ht="34.5" customHeight="1" x14ac:dyDescent="0.25">
      <c r="B18" s="9" t="s">
        <v>11</v>
      </c>
      <c r="C18" s="9" t="s">
        <v>10</v>
      </c>
      <c r="D18" s="137"/>
      <c r="E18" s="137"/>
    </row>
    <row r="19" spans="1:5" ht="30" x14ac:dyDescent="0.25">
      <c r="B19" s="9" t="s">
        <v>12</v>
      </c>
      <c r="C19" s="9" t="s">
        <v>10</v>
      </c>
      <c r="D19" s="137"/>
      <c r="E19" s="137"/>
    </row>
    <row r="20" spans="1:5" x14ac:dyDescent="0.25">
      <c r="C20" s="18"/>
    </row>
    <row r="21" spans="1:5" x14ac:dyDescent="0.25">
      <c r="C21" s="18"/>
    </row>
    <row r="22" spans="1:5" ht="15.75" thickBot="1" x14ac:dyDescent="0.3"/>
    <row r="23" spans="1:5" ht="36.75" customHeight="1" x14ac:dyDescent="0.25">
      <c r="A23" s="124" t="s">
        <v>18</v>
      </c>
      <c r="B23" s="125"/>
      <c r="C23" s="125"/>
      <c r="D23" s="125"/>
      <c r="E23" s="126"/>
    </row>
    <row r="24" spans="1:5" ht="42" customHeight="1" x14ac:dyDescent="0.25">
      <c r="A24" s="22" t="s">
        <v>19</v>
      </c>
      <c r="B24" s="23" t="s">
        <v>4</v>
      </c>
      <c r="C24" s="23" t="s">
        <v>20</v>
      </c>
      <c r="D24" s="24" t="s">
        <v>21</v>
      </c>
      <c r="E24" s="25" t="s">
        <v>22</v>
      </c>
    </row>
    <row r="25" spans="1:5" ht="30" x14ac:dyDescent="0.25">
      <c r="A25" s="26" t="s">
        <v>23</v>
      </c>
      <c r="B25" s="9" t="s">
        <v>24</v>
      </c>
      <c r="C25" s="9" t="s">
        <v>9</v>
      </c>
      <c r="D25" s="137"/>
      <c r="E25" s="138"/>
    </row>
    <row r="26" spans="1:5" ht="30" x14ac:dyDescent="0.25">
      <c r="A26" s="26" t="s">
        <v>25</v>
      </c>
      <c r="B26" s="9" t="s">
        <v>24</v>
      </c>
      <c r="C26" s="9" t="s">
        <v>26</v>
      </c>
      <c r="D26" s="137"/>
      <c r="E26" s="138"/>
    </row>
    <row r="27" spans="1:5" ht="30" x14ac:dyDescent="0.25">
      <c r="A27" s="28" t="s">
        <v>27</v>
      </c>
      <c r="B27" s="29" t="s">
        <v>24</v>
      </c>
      <c r="C27" s="29" t="s">
        <v>28</v>
      </c>
      <c r="D27" s="137"/>
      <c r="E27" s="138"/>
    </row>
    <row r="28" spans="1:5" x14ac:dyDescent="0.25">
      <c r="A28" s="30"/>
      <c r="B28" s="31"/>
      <c r="C28" s="32" t="s">
        <v>29</v>
      </c>
      <c r="D28" s="33">
        <f>D25+D26+D27</f>
        <v>0</v>
      </c>
      <c r="E28" s="34">
        <f>E25+E26+E27</f>
        <v>0</v>
      </c>
    </row>
    <row r="29" spans="1:5" ht="15.75" thickBot="1" x14ac:dyDescent="0.3">
      <c r="A29" s="14"/>
      <c r="B29" s="15"/>
      <c r="C29" s="35" t="s">
        <v>30</v>
      </c>
      <c r="D29" s="17">
        <f>D28*12</f>
        <v>0</v>
      </c>
      <c r="E29" s="36">
        <f>E28*12</f>
        <v>0</v>
      </c>
    </row>
    <row r="30" spans="1:5" x14ac:dyDescent="0.25">
      <c r="C30" s="37"/>
    </row>
    <row r="31" spans="1:5" ht="15.75" thickBot="1" x14ac:dyDescent="0.3">
      <c r="C31" s="37"/>
    </row>
    <row r="32" spans="1:5" ht="59.25" customHeight="1" x14ac:dyDescent="0.25">
      <c r="A32" s="124" t="s">
        <v>31</v>
      </c>
      <c r="B32" s="125"/>
      <c r="C32" s="125"/>
      <c r="D32" s="125"/>
      <c r="E32" s="126"/>
    </row>
    <row r="33" spans="1:5" x14ac:dyDescent="0.25">
      <c r="A33" s="38"/>
      <c r="B33" s="19" t="s">
        <v>4</v>
      </c>
      <c r="C33" s="19" t="s">
        <v>32</v>
      </c>
      <c r="D33" s="20" t="s">
        <v>33</v>
      </c>
      <c r="E33" s="39" t="s">
        <v>34</v>
      </c>
    </row>
    <row r="34" spans="1:5" ht="30" x14ac:dyDescent="0.25">
      <c r="A34" s="40"/>
      <c r="B34" s="29" t="s">
        <v>35</v>
      </c>
      <c r="C34" s="41" t="s">
        <v>36</v>
      </c>
      <c r="D34" s="137"/>
      <c r="E34" s="138"/>
    </row>
    <row r="35" spans="1:5" x14ac:dyDescent="0.25">
      <c r="A35" s="42"/>
      <c r="B35" s="43"/>
      <c r="C35" s="44" t="s">
        <v>37</v>
      </c>
      <c r="D35" s="45">
        <f>D34*3</f>
        <v>0</v>
      </c>
      <c r="E35" s="46">
        <f>E34*3</f>
        <v>0</v>
      </c>
    </row>
    <row r="36" spans="1:5" ht="15.75" thickBot="1" x14ac:dyDescent="0.3">
      <c r="A36" s="14"/>
      <c r="B36" s="15"/>
      <c r="C36" s="16" t="s">
        <v>14</v>
      </c>
      <c r="D36" s="17">
        <f>D35*47</f>
        <v>0</v>
      </c>
      <c r="E36" s="36">
        <f>E35*47</f>
        <v>0</v>
      </c>
    </row>
    <row r="38" spans="1:5" ht="15.75" thickBot="1" x14ac:dyDescent="0.3"/>
    <row r="39" spans="1:5" ht="54" customHeight="1" x14ac:dyDescent="0.25">
      <c r="A39" s="114" t="s">
        <v>38</v>
      </c>
      <c r="B39" s="115"/>
      <c r="C39" s="115"/>
      <c r="D39" s="115"/>
      <c r="E39" s="116"/>
    </row>
    <row r="40" spans="1:5" x14ac:dyDescent="0.25">
      <c r="A40" s="47" t="s">
        <v>39</v>
      </c>
      <c r="B40" s="48"/>
      <c r="C40" s="48"/>
      <c r="D40" s="48"/>
      <c r="E40" s="49"/>
    </row>
    <row r="41" spans="1:5" ht="27" customHeight="1" x14ac:dyDescent="0.25">
      <c r="A41" s="141"/>
      <c r="B41" s="142"/>
      <c r="C41" s="142"/>
      <c r="D41" s="142"/>
      <c r="E41" s="143"/>
    </row>
    <row r="42" spans="1:5" ht="42.75" x14ac:dyDescent="0.25">
      <c r="A42" s="22" t="s">
        <v>19</v>
      </c>
      <c r="B42" s="23" t="s">
        <v>4</v>
      </c>
      <c r="C42" s="8" t="s">
        <v>40</v>
      </c>
      <c r="D42" s="24" t="s">
        <v>21</v>
      </c>
      <c r="E42" s="25" t="s">
        <v>22</v>
      </c>
    </row>
    <row r="43" spans="1:5" ht="30" x14ac:dyDescent="0.25">
      <c r="A43" s="26" t="s">
        <v>23</v>
      </c>
      <c r="B43" s="9" t="s">
        <v>24</v>
      </c>
      <c r="C43" s="9" t="s">
        <v>9</v>
      </c>
      <c r="D43" s="137"/>
      <c r="E43" s="138"/>
    </row>
    <row r="44" spans="1:5" ht="30" x14ac:dyDescent="0.25">
      <c r="A44" s="26" t="s">
        <v>25</v>
      </c>
      <c r="B44" s="9" t="s">
        <v>24</v>
      </c>
      <c r="C44" s="9" t="s">
        <v>26</v>
      </c>
      <c r="D44" s="137"/>
      <c r="E44" s="138"/>
    </row>
    <row r="45" spans="1:5" ht="30" x14ac:dyDescent="0.25">
      <c r="A45" s="28" t="s">
        <v>27</v>
      </c>
      <c r="B45" s="29" t="s">
        <v>24</v>
      </c>
      <c r="C45" s="29" t="s">
        <v>28</v>
      </c>
      <c r="D45" s="137"/>
      <c r="E45" s="138"/>
    </row>
    <row r="46" spans="1:5" x14ac:dyDescent="0.25">
      <c r="A46" s="50"/>
      <c r="B46" s="51"/>
      <c r="C46" s="52" t="s">
        <v>29</v>
      </c>
      <c r="D46" s="53">
        <f>D43+D44+D45</f>
        <v>0</v>
      </c>
      <c r="E46" s="54">
        <f>E43+E44+E45</f>
        <v>0</v>
      </c>
    </row>
    <row r="47" spans="1:5" ht="15.75" thickBot="1" x14ac:dyDescent="0.3">
      <c r="A47" s="14"/>
      <c r="B47" s="15"/>
      <c r="C47" s="35" t="s">
        <v>30</v>
      </c>
      <c r="D47" s="17">
        <f>D46*12</f>
        <v>0</v>
      </c>
      <c r="E47" s="36">
        <f>E46*12</f>
        <v>0</v>
      </c>
    </row>
    <row r="48" spans="1:5" ht="15.75" thickBot="1" x14ac:dyDescent="0.3"/>
    <row r="49" spans="1:5" ht="45" customHeight="1" x14ac:dyDescent="0.25">
      <c r="A49" s="117" t="s">
        <v>41</v>
      </c>
      <c r="B49" s="118"/>
      <c r="C49" s="118"/>
      <c r="D49" s="118"/>
      <c r="E49" s="119"/>
    </row>
    <row r="50" spans="1:5" ht="15.75" x14ac:dyDescent="0.25">
      <c r="A50" s="55" t="s">
        <v>42</v>
      </c>
      <c r="B50" s="21"/>
      <c r="C50" s="21"/>
      <c r="D50" s="21"/>
      <c r="E50" s="27"/>
    </row>
    <row r="51" spans="1:5" x14ac:dyDescent="0.25">
      <c r="A51" s="7" t="s">
        <v>19</v>
      </c>
      <c r="B51" s="8" t="s">
        <v>43</v>
      </c>
      <c r="C51" s="8" t="s">
        <v>44</v>
      </c>
      <c r="D51" s="56" t="s">
        <v>45</v>
      </c>
      <c r="E51" s="57" t="s">
        <v>46</v>
      </c>
    </row>
    <row r="52" spans="1:5" ht="45" x14ac:dyDescent="0.25">
      <c r="A52" s="58" t="s">
        <v>47</v>
      </c>
      <c r="B52" s="9" t="s">
        <v>48</v>
      </c>
      <c r="C52" s="9" t="s">
        <v>49</v>
      </c>
      <c r="D52" s="137"/>
      <c r="E52" s="138"/>
    </row>
    <row r="53" spans="1:5" ht="15.75" thickBot="1" x14ac:dyDescent="0.3">
      <c r="A53" s="14"/>
      <c r="B53" s="15"/>
      <c r="C53" s="59" t="s">
        <v>50</v>
      </c>
      <c r="D53" s="60">
        <f>D52*3</f>
        <v>0</v>
      </c>
      <c r="E53" s="61">
        <f>E52*3</f>
        <v>0</v>
      </c>
    </row>
    <row r="56" spans="1:5" s="66" customFormat="1" ht="24" customHeight="1" x14ac:dyDescent="0.25">
      <c r="A56" s="62"/>
      <c r="B56" s="63"/>
      <c r="C56" s="64" t="s">
        <v>51</v>
      </c>
      <c r="D56" s="65">
        <f>D53+D47+D36+D29+D13</f>
        <v>0</v>
      </c>
      <c r="E56" s="65">
        <f>E53+E47+E36+E29+E13</f>
        <v>0</v>
      </c>
    </row>
    <row r="57" spans="1:5" s="66" customFormat="1" ht="27.75" customHeight="1" x14ac:dyDescent="0.25">
      <c r="A57" s="67"/>
      <c r="B57" s="68"/>
      <c r="C57" s="69" t="s">
        <v>52</v>
      </c>
      <c r="D57" s="70">
        <f>D56+D36</f>
        <v>0</v>
      </c>
      <c r="E57" s="70">
        <f>E56+E36</f>
        <v>0</v>
      </c>
    </row>
    <row r="59" spans="1:5" ht="15.75" thickBot="1" x14ac:dyDescent="0.3"/>
    <row r="60" spans="1:5" x14ac:dyDescent="0.25">
      <c r="A60" s="71" t="s">
        <v>53</v>
      </c>
      <c r="B60" s="72"/>
      <c r="C60" s="72"/>
      <c r="D60" s="72"/>
      <c r="E60" s="73"/>
    </row>
    <row r="61" spans="1:5" ht="87.75" customHeight="1" thickBot="1" x14ac:dyDescent="0.3">
      <c r="A61" s="134"/>
      <c r="B61" s="135"/>
      <c r="C61" s="135"/>
      <c r="D61" s="135"/>
      <c r="E61" s="136"/>
    </row>
  </sheetData>
  <sheetProtection algorithmName="SHA-512" hashValue="FTo/+MxzZQHk4etOC25GB4LOTc/8ppv/s6Ic1F/xOJ/9z4WwMMh3w9jvZ4fsXv9x/mOWLE5+op2q82L4Dgo/2A==" saltValue="4vd9KLV9diMpWQtYDbtDmQ==" spinCount="100000" sheet="1" objects="1" scenarios="1" selectLockedCells="1"/>
  <mergeCells count="12">
    <mergeCell ref="A39:E39"/>
    <mergeCell ref="A41:E41"/>
    <mergeCell ref="A49:E49"/>
    <mergeCell ref="A61:E61"/>
    <mergeCell ref="A5:E5"/>
    <mergeCell ref="A9:A11"/>
    <mergeCell ref="D9:D11"/>
    <mergeCell ref="E9:E11"/>
    <mergeCell ref="A23:E23"/>
    <mergeCell ref="A32:E32"/>
    <mergeCell ref="A15:E15"/>
    <mergeCell ref="A7:E7"/>
  </mergeCells>
  <pageMargins left="0.7" right="0.7" top="0.85166666666666668" bottom="0.75" header="0.3" footer="0.3"/>
  <pageSetup paperSize="9" scale="73" fitToHeight="0" orientation="landscape" verticalDpi="0" r:id="rId1"/>
  <headerFooter>
    <oddHeader>&amp;L&amp;G&amp;RMS2612
&amp;A</oddHeader>
    <oddFooter>&amp;R&amp;P/&amp;N,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7098A-50E7-47C7-AC4B-DCCCC68B781E}">
  <sheetPr>
    <pageSetUpPr fitToPage="1"/>
  </sheetPr>
  <dimension ref="A1:E36"/>
  <sheetViews>
    <sheetView tabSelected="1" view="pageLayout" topLeftCell="A7" zoomScaleNormal="85" workbookViewId="0">
      <selection activeCell="D13" sqref="D13"/>
    </sheetView>
  </sheetViews>
  <sheetFormatPr baseColWidth="10" defaultRowHeight="15" x14ac:dyDescent="0.25"/>
  <cols>
    <col min="1" max="1" width="30.140625" customWidth="1"/>
    <col min="2" max="2" width="49.28515625" customWidth="1"/>
    <col min="3" max="3" width="50.28515625" customWidth="1"/>
    <col min="4" max="4" width="35.7109375" customWidth="1"/>
    <col min="5" max="5" width="30.7109375" customWidth="1"/>
    <col min="6" max="6" width="24.28515625" customWidth="1"/>
  </cols>
  <sheetData>
    <row r="1" spans="1:5" ht="24.75" customHeight="1" x14ac:dyDescent="0.4">
      <c r="A1" s="74" t="s">
        <v>54</v>
      </c>
      <c r="B1" s="75"/>
      <c r="C1" s="75"/>
      <c r="D1" s="75"/>
      <c r="E1" s="75"/>
    </row>
    <row r="2" spans="1:5" ht="24.75" customHeight="1" x14ac:dyDescent="0.4">
      <c r="A2" s="76" t="s">
        <v>1</v>
      </c>
      <c r="B2" s="75"/>
      <c r="C2" s="75"/>
      <c r="D2" s="75"/>
      <c r="E2" s="75"/>
    </row>
    <row r="3" spans="1:5" ht="22.5" customHeight="1" x14ac:dyDescent="0.4">
      <c r="A3" s="112" t="s">
        <v>74</v>
      </c>
      <c r="B3" s="111" t="s">
        <v>75</v>
      </c>
      <c r="C3" s="75"/>
      <c r="D3" s="75"/>
      <c r="E3" s="75"/>
    </row>
    <row r="4" spans="1:5" ht="15.75" thickBot="1" x14ac:dyDescent="0.3"/>
    <row r="5" spans="1:5" ht="110.25" customHeight="1" x14ac:dyDescent="0.25">
      <c r="A5" s="127" t="s">
        <v>55</v>
      </c>
      <c r="B5" s="128"/>
      <c r="C5" s="128"/>
      <c r="D5" s="128"/>
      <c r="E5" s="129"/>
    </row>
    <row r="6" spans="1:5" ht="30" x14ac:dyDescent="0.25">
      <c r="A6" s="7" t="s">
        <v>3</v>
      </c>
      <c r="B6" s="8" t="s">
        <v>4</v>
      </c>
      <c r="C6" s="8" t="s">
        <v>5</v>
      </c>
      <c r="D6" s="56" t="s">
        <v>56</v>
      </c>
      <c r="E6" s="57" t="s">
        <v>57</v>
      </c>
    </row>
    <row r="7" spans="1:5" ht="47.25" customHeight="1" x14ac:dyDescent="0.25">
      <c r="A7" s="77" t="s">
        <v>58</v>
      </c>
      <c r="B7" s="78" t="s">
        <v>59</v>
      </c>
      <c r="C7" s="78" t="s">
        <v>60</v>
      </c>
      <c r="D7" s="148"/>
      <c r="E7" s="149"/>
    </row>
    <row r="8" spans="1:5" ht="60.75" customHeight="1" x14ac:dyDescent="0.25">
      <c r="A8" s="77" t="s">
        <v>61</v>
      </c>
      <c r="B8" s="78" t="s">
        <v>62</v>
      </c>
      <c r="C8" s="78" t="s">
        <v>60</v>
      </c>
      <c r="D8" s="148"/>
      <c r="E8" s="149"/>
    </row>
    <row r="9" spans="1:5" ht="28.5" customHeight="1" x14ac:dyDescent="0.25">
      <c r="A9" s="79"/>
      <c r="B9" s="80"/>
      <c r="C9" s="81" t="s">
        <v>63</v>
      </c>
      <c r="D9" s="82">
        <f>(D7*4)+D8</f>
        <v>0</v>
      </c>
      <c r="E9" s="83">
        <f>(E7*4)+E8</f>
        <v>0</v>
      </c>
    </row>
    <row r="10" spans="1:5" ht="28.5" customHeight="1" thickBot="1" x14ac:dyDescent="0.3">
      <c r="A10" s="14"/>
      <c r="B10" s="84"/>
      <c r="C10" s="85" t="s">
        <v>14</v>
      </c>
      <c r="D10" s="86">
        <f>D9*47</f>
        <v>0</v>
      </c>
      <c r="E10" s="87">
        <f>E9*47</f>
        <v>0</v>
      </c>
    </row>
    <row r="11" spans="1:5" ht="28.5" customHeight="1" thickBot="1" x14ac:dyDescent="0.3">
      <c r="A11" s="88"/>
      <c r="B11" s="89"/>
      <c r="C11" s="89"/>
      <c r="D11" s="90"/>
      <c r="E11" s="90"/>
    </row>
    <row r="12" spans="1:5" ht="14.25" customHeight="1" x14ac:dyDescent="0.25">
      <c r="A12" s="91" t="s">
        <v>64</v>
      </c>
      <c r="B12" s="92"/>
      <c r="C12" s="92"/>
      <c r="D12" s="93"/>
      <c r="E12" s="94"/>
    </row>
    <row r="13" spans="1:5" ht="33" customHeight="1" thickBot="1" x14ac:dyDescent="0.3">
      <c r="A13" s="95" t="s">
        <v>65</v>
      </c>
      <c r="B13" s="96" t="s">
        <v>66</v>
      </c>
      <c r="C13" s="96" t="s">
        <v>60</v>
      </c>
      <c r="D13" s="150"/>
      <c r="E13" s="151"/>
    </row>
    <row r="15" spans="1:5" ht="15.75" thickBot="1" x14ac:dyDescent="0.3"/>
    <row r="16" spans="1:5" ht="36.75" customHeight="1" x14ac:dyDescent="0.25">
      <c r="A16" s="124" t="s">
        <v>67</v>
      </c>
      <c r="B16" s="125"/>
      <c r="C16" s="125"/>
      <c r="D16" s="125"/>
      <c r="E16" s="126"/>
    </row>
    <row r="17" spans="1:5" ht="42" customHeight="1" x14ac:dyDescent="0.25">
      <c r="A17" s="23" t="s">
        <v>19</v>
      </c>
      <c r="B17" s="97" t="s">
        <v>4</v>
      </c>
      <c r="C17" s="23" t="s">
        <v>20</v>
      </c>
      <c r="D17" s="24" t="s">
        <v>21</v>
      </c>
      <c r="E17" s="25" t="s">
        <v>22</v>
      </c>
    </row>
    <row r="18" spans="1:5" ht="30" x14ac:dyDescent="0.25">
      <c r="A18" s="98" t="s">
        <v>68</v>
      </c>
      <c r="B18" s="99" t="s">
        <v>24</v>
      </c>
      <c r="C18" s="9" t="s">
        <v>66</v>
      </c>
      <c r="D18" s="137"/>
      <c r="E18" s="138"/>
    </row>
    <row r="19" spans="1:5" ht="30" x14ac:dyDescent="0.25">
      <c r="A19" s="100" t="s">
        <v>69</v>
      </c>
      <c r="B19" s="99" t="s">
        <v>24</v>
      </c>
      <c r="C19" s="78" t="s">
        <v>59</v>
      </c>
      <c r="D19" s="137"/>
      <c r="E19" s="138"/>
    </row>
    <row r="20" spans="1:5" x14ac:dyDescent="0.25">
      <c r="A20" s="101"/>
      <c r="B20" s="102"/>
      <c r="C20" s="103" t="s">
        <v>29</v>
      </c>
      <c r="D20" s="104">
        <f>D18+D19</f>
        <v>0</v>
      </c>
      <c r="E20" s="105">
        <f>E18+E19</f>
        <v>0</v>
      </c>
    </row>
    <row r="21" spans="1:5" ht="15.75" thickBot="1" x14ac:dyDescent="0.3">
      <c r="A21" s="14"/>
      <c r="B21" s="15"/>
      <c r="C21" s="35" t="s">
        <v>30</v>
      </c>
      <c r="D21" s="17">
        <f>D20*12</f>
        <v>0</v>
      </c>
      <c r="E21" s="36">
        <f>E20*12</f>
        <v>0</v>
      </c>
    </row>
    <row r="22" spans="1:5" x14ac:dyDescent="0.25">
      <c r="C22" s="37"/>
    </row>
    <row r="23" spans="1:5" ht="15.75" thickBot="1" x14ac:dyDescent="0.3">
      <c r="C23" s="37"/>
    </row>
    <row r="24" spans="1:5" ht="59.25" customHeight="1" x14ac:dyDescent="0.25">
      <c r="A24" s="124" t="s">
        <v>31</v>
      </c>
      <c r="B24" s="125"/>
      <c r="C24" s="125"/>
      <c r="D24" s="125"/>
      <c r="E24" s="126"/>
    </row>
    <row r="25" spans="1:5" x14ac:dyDescent="0.25">
      <c r="A25" s="38"/>
      <c r="B25" s="19" t="s">
        <v>4</v>
      </c>
      <c r="C25" s="19" t="s">
        <v>32</v>
      </c>
      <c r="D25" s="20" t="s">
        <v>33</v>
      </c>
      <c r="E25" s="39" t="s">
        <v>34</v>
      </c>
    </row>
    <row r="26" spans="1:5" ht="30" x14ac:dyDescent="0.25">
      <c r="A26" s="40"/>
      <c r="B26" s="29" t="s">
        <v>35</v>
      </c>
      <c r="C26" s="133" t="s">
        <v>70</v>
      </c>
      <c r="D26" s="137"/>
      <c r="E26" s="138"/>
    </row>
    <row r="27" spans="1:5" x14ac:dyDescent="0.25">
      <c r="A27" s="106"/>
      <c r="B27" s="107"/>
      <c r="C27" s="108" t="s">
        <v>71</v>
      </c>
      <c r="D27" s="109">
        <f>D26*5</f>
        <v>0</v>
      </c>
      <c r="E27" s="110">
        <f>E26*5</f>
        <v>0</v>
      </c>
    </row>
    <row r="28" spans="1:5" ht="15.75" thickBot="1" x14ac:dyDescent="0.3">
      <c r="A28" s="14"/>
      <c r="B28" s="15"/>
      <c r="C28" s="16" t="s">
        <v>14</v>
      </c>
      <c r="D28" s="17">
        <f>D27*47</f>
        <v>0</v>
      </c>
      <c r="E28" s="36">
        <f>E27*47</f>
        <v>0</v>
      </c>
    </row>
    <row r="31" spans="1:5" s="66" customFormat="1" ht="24" customHeight="1" x14ac:dyDescent="0.25">
      <c r="A31" s="62"/>
      <c r="B31" s="63"/>
      <c r="C31" s="64" t="s">
        <v>72</v>
      </c>
      <c r="D31" s="65">
        <f>D10+D21+D28</f>
        <v>0</v>
      </c>
      <c r="E31" s="65">
        <f>E10+E21+E28</f>
        <v>0</v>
      </c>
    </row>
    <row r="32" spans="1:5" s="66" customFormat="1" ht="27.75" customHeight="1" x14ac:dyDescent="0.25">
      <c r="A32" s="67"/>
      <c r="B32" s="68"/>
      <c r="C32" s="69" t="s">
        <v>73</v>
      </c>
      <c r="D32" s="70">
        <f>D31+D28</f>
        <v>0</v>
      </c>
      <c r="E32" s="70">
        <f>E31+E28</f>
        <v>0</v>
      </c>
    </row>
    <row r="34" spans="1:5" ht="15.75" thickBot="1" x14ac:dyDescent="0.3"/>
    <row r="35" spans="1:5" x14ac:dyDescent="0.25">
      <c r="A35" s="71" t="s">
        <v>53</v>
      </c>
      <c r="B35" s="72"/>
      <c r="C35" s="72"/>
      <c r="D35" s="72"/>
      <c r="E35" s="73"/>
    </row>
    <row r="36" spans="1:5" ht="87.75" customHeight="1" thickBot="1" x14ac:dyDescent="0.3">
      <c r="A36" s="134"/>
      <c r="B36" s="135"/>
      <c r="C36" s="135"/>
      <c r="D36" s="135"/>
      <c r="E36" s="136"/>
    </row>
  </sheetData>
  <sheetProtection algorithmName="SHA-512" hashValue="+GkkehYMa2dVPYdWOgiJbMVOUB33l7JpywVdaX+nA0t+piz07a/NcyoCsiC0CnVpyOKhuFj21/tXNBV2iqypiA==" saltValue="2sTrbsNZKqR6/Prl747hkQ==" spinCount="100000" sheet="1" scenarios="1" selectLockedCells="1"/>
  <mergeCells count="4">
    <mergeCell ref="A5:E5"/>
    <mergeCell ref="A16:E16"/>
    <mergeCell ref="A24:E24"/>
    <mergeCell ref="A36:E36"/>
  </mergeCells>
  <pageMargins left="0.7" right="0.7" top="0.77687499999999998" bottom="0.75" header="0.3" footer="0.3"/>
  <pageSetup paperSize="9" scale="66" fitToHeight="0" orientation="landscape" verticalDpi="0" r:id="rId1"/>
  <headerFooter>
    <oddHeader>&amp;L&amp;G&amp;RMS2612
&amp;A</oddHeader>
    <oddFooter>&amp;R&amp;P/&amp;N,</oddFooter>
  </headerFooter>
  <rowBreaks count="1" manualBreakCount="1">
    <brk id="23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valant DQE lot1</vt:lpstr>
      <vt:lpstr>BPU valant DQE lot2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KOVACS CELINE (CPAM COTES-D'ARMOR)</dc:creator>
  <cp:lastModifiedBy>KOVACS CELINE (CPAM COTES-D'ARMOR)</cp:lastModifiedBy>
  <cp:lastPrinted>2026-09-07T08:34:08Z</cp:lastPrinted>
  <dcterms:created xsi:type="dcterms:W3CDTF">2026-08-24T15:49:12Z</dcterms:created>
  <dcterms:modified xsi:type="dcterms:W3CDTF">2026-09-07T08:39:01Z</dcterms:modified>
</cp:coreProperties>
</file>